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Kauppalista/"/>
    </mc:Choice>
  </mc:AlternateContent>
  <xr:revisionPtr revIDLastSave="23" documentId="8_{D0BD2139-5D8B-9740-B87C-A22AB8F70F12}" xr6:coauthVersionLast="47" xr6:coauthVersionMax="47" xr10:uidLastSave="{D965710C-4327-E349-B18A-E6BE3AE5911A}"/>
  <bookViews>
    <workbookView xWindow="760" yWindow="500" windowWidth="2804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9" i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<sst xmlns="http://schemas.openxmlformats.org/spreadsheetml/2006/main" count="9" uniqueCount="9">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</sst>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</cellXfs>
  <cellStyles count="2">
    <cellStyle name="Normaali" xfId="0" builtinId="0"/>
    <cellStyle name="Prosentti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G15"/>
  <sheetViews>
    <sheetView tabSelected="1" workbookViewId="0">
      <selection activeCell="K12" sqref="K12"/>
    </sheetView>
  </sheetViews>
  <sheetFormatPr baseColWidth="10" defaultRowHeight="16" x14ac:dyDescent="0.2"/>
  <cols>
    <col min="6" max="6" width="21.6640625" customWidth="1"/>
    <col min="7" max="7" width="15.33203125" bestFit="1" customWidth="1"/>
  </cols>
  <sheetData>
    <row r="7" spans="6:7" x14ac:dyDescent="0.2">
      <c r="F7" t="s">
        <v>1</v>
      </c>
      <c r="G7" s="2">
        <v>48003138.640000001</v>
      </c>
    </row>
    <row r="8" spans="6:7" x14ac:dyDescent="0.2">
      <c r="F8" t="s">
        <v>2</v>
      </c>
      <c r="G8">
        <v>1.0712999999999999</v>
      </c>
    </row>
    <row r="9" spans="6:7" x14ac:dyDescent="0.2">
      <c r="F9" t="s">
        <v>3</v>
      </c>
      <c r="G9" s="3">
        <f>G7/G8</f>
        <v>44808306.394100629</v>
      </c>
    </row>
    <row r="10" spans="6:7" x14ac:dyDescent="0.2">
      <c r="F10" t="s">
        <v>4</v>
      </c>
      <c r="G10" s="3">
        <v>2138946.08</v>
      </c>
    </row>
    <row r="11" spans="6:7" x14ac:dyDescent="0.2">
      <c r="F11" t="s">
        <v>5</v>
      </c>
      <c r="G11" s="2">
        <v>-1993802</v>
      </c>
    </row>
    <row r="12" spans="6:7" x14ac:dyDescent="0.2">
      <c r="F12" t="s">
        <v>8</v>
      </c>
      <c r="G12" s="3">
        <f>G11/G8</f>
        <v>-1861105.1992905817</v>
      </c>
    </row>
    <row r="13" spans="6:7" x14ac:dyDescent="0.2">
      <c r="F13" t="s">
        <v>6</v>
      </c>
      <c r="G13" s="3">
        <f>G9+G10+G12</f>
        <v>45086147.274810046</v>
      </c>
    </row>
    <row r="14" spans="6:7" x14ac:dyDescent="0.2">
      <c r="F14" t="s">
        <v>0</v>
      </c>
      <c r="G14" s="3">
        <v>44952099.93</v>
      </c>
    </row>
    <row r="15" spans="6:7" x14ac:dyDescent="0.2">
      <c r="F15" t="s">
        <v>7</v>
      </c>
      <c r="G15" s="1">
        <f>G13/G14-1</f>
        <v>2.9820040669688019E-3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19F0B3-8B53-4015-B9A6-636968315E56}"/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purl.org/dc/elements/1.1/"/>
    <ds:schemaRef ds:uri="http://schemas.microsoft.com/office/2006/documentManagement/types"/>
    <ds:schemaRef ds:uri="c5de988d-6923-4f6b-a43f-2c58cedd48df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8d7f15c9-f565-407b-a8f7-533c7d467fc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2023-02-10T10:32:59Z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